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43" i="1" l="1"/>
  <c r="D69" i="1" s="1"/>
  <c r="E43" i="1"/>
  <c r="C43" i="1"/>
  <c r="C69" i="1" s="1"/>
  <c r="D6" i="1"/>
  <c r="E6" i="1"/>
  <c r="C6" i="1"/>
  <c r="E69" i="1" l="1"/>
</calcChain>
</file>

<file path=xl/sharedStrings.xml><?xml version="1.0" encoding="utf-8"?>
<sst xmlns="http://schemas.openxmlformats.org/spreadsheetml/2006/main" count="92" uniqueCount="90">
  <si>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</si>
  <si>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</si>
  <si>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</si>
  <si>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</si>
  <si>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</si>
  <si>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</si>
  <si>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</si>
  <si>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</si>
  <si>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</si>
  <si>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</si>
  <si>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</si>
  <si>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</si>
  <si>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</si>
  <si>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</si>
  <si>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</si>
  <si>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</si>
  <si>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</si>
  <si>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</si>
  <si>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</si>
  <si>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</si>
  <si>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</si>
  <si>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</si>
  <si>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</si>
  <si>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</si>
  <si>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</si>
  <si>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7370</t>
  </si>
  <si>
    <t>Реалізація інших заходів щодо соціально-економічного розвитку територій</t>
  </si>
  <si>
    <t>8330</t>
  </si>
  <si>
    <t>Інша діяльність у сфері екології та охорони природних ресурсів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</si>
  <si>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</si>
  <si>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</si>
  <si>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</si>
  <si>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освіти, молоді та спорту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</si>
  <si>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</si>
  <si>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</si>
  <si>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</si>
  <si>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</si>
  <si>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</si>
  <si>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</si>
  <si>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</si>
  <si>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</si>
  <si>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</si>
  <si>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</si>
  <si>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</si>
  <si>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</si>
  <si>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Аналіз фінансування видатків бюджету розвитку установ за 4 місяці 2018 року</t>
  </si>
  <si>
    <t>тис.грн.</t>
  </si>
  <si>
    <t>Придбання комп`ютерної техніки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</si>
  <si>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</si>
  <si>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</si>
  <si>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</si>
  <si>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проектора </t>
  </si>
  <si>
    <t xml:space="preserve">Придбання  баяна (за власні надходження) </t>
  </si>
  <si>
    <t>Придбання електронного табло для спорткомплексу</t>
  </si>
  <si>
    <t>Облаштування вузлів обліку природного газу в 6 школах засобами дистанційної передачі даних</t>
  </si>
  <si>
    <t>Завершення капітального ремонту фасаду житлового будинку по вул.Шевченко53</t>
  </si>
  <si>
    <t>Капітальний ремонт ділянки водопроводу від "Приватбанку"до вул.Красінських</t>
  </si>
  <si>
    <t>Виготовлення ПКД реконструкції напірного колектора від КНС2 по пров.Партизанському,вул.Робочій,вул.Шевченка до перехрестя з вул.Гагаріна</t>
  </si>
  <si>
    <t>Виготовлення ПКД реконструкції вуличних водопровідних мереж в м.Дунаївці протяжністю 10 км.</t>
  </si>
  <si>
    <t>Виготовлення ПКД на капітальний ремонт тротуару по вул.1 Травня між м.Дунаївці та с.Заставля</t>
  </si>
  <si>
    <t>Виготовлення ПКД на реконструкцію системи зовнішнього електричного освітлення центральних вулиць населених пунктів ОТГ</t>
  </si>
  <si>
    <t>Співфінансування проекту "Реконструкція очисних споруд та напірного колектора м.Дунаївці (напірний колектор, піскоуловлювачі, каналізаційна насосна станція)</t>
  </si>
  <si>
    <t>Придбання 2 конвеєрів під барабанний сепаратор на сортувальну лінію твердих побутових відходів</t>
  </si>
  <si>
    <t>Коригування ПКД "Капітальний ремонт очистки р.Тернавка"і ліквідація підтоплення садиб по вул.Набережній в м.Дунаївці</t>
  </si>
  <si>
    <t>Коригування ПКД на реконструкцію очисних споруд та напірного колектора(ІІ черга)</t>
  </si>
  <si>
    <t xml:space="preserve">Придбання взуття та костюмів для учасниць гуртка </t>
  </si>
  <si>
    <t>Облаштування вузлів обліку природного газу в 5 старостатах громади засобами дистанційної передачі даних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</si>
  <si>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</si>
  <si>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</si>
  <si>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 xml:space="preserve">Співфінансування будівництва футбольного поля с.В.Жванчик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</si>
  <si>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</si>
  <si>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 xml:space="preserve">Оснащення закладів загальної середньої освіти з поглибленим профільним вивченням природних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</si>
  <si>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Співфінансування придбання шкільного автобуса (за рахунок залишку коштів освітньої субвенції з державного бюджету міському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</si>
  <si>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</si>
  <si>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Оснащення кабінетів інклюзивно ресурсних центрів (за рахунок залишків коштів освітньої  субвенції здержавного бюджету обласному бюджету) </t>
  </si>
  <si>
    <t xml:space="preserve">Співфінансування будівництва  футбольного поля с.Іванківці 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</si>
  <si>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</si>
  <si>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 xml:space="preserve">Придбання бігової доріжки (за власні надходження) 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</si>
  <si>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</si>
  <si>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</si>
  <si>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 xml:space="preserve">Придбання баяна (за власні надходження) </t>
  </si>
  <si>
    <t xml:space="preserve">Придбання фортепіано (за власні надходження) 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</si>
  <si>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</si>
  <si>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 xml:space="preserve">Придбання комп`ютерної техніки (за власні надходження) 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</si>
  <si>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</si>
  <si>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 xml:space="preserve">Придбання персональних компютерів для лікарів АЗПМС 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</si>
  <si>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</si>
  <si>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Виконання заходів  Програми профілактики правопорушень та боротьби зі злочинністю на території Дунаєвецької міської ради на 2016-2020 роки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</si>
  <si>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</si>
  <si>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обласномубюджету)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</si>
</sst>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8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8"/>
      <color indexed="8"/>
      <name val="Calybri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right"/>
    </xf>
    <xf numFmtId="164" fontId="0" fillId="0" borderId="1" xfId="0" applyNumberForma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3" borderId="1" xfId="0" quotePrefix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164" fontId="0" fillId="0" borderId="1" xfId="0" applyNumberForma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70"/>
  <sheetViews>
    <sheetView tabSelected="1" topLeftCell="A49" workbookViewId="0">
      <selection activeCell="B51" sqref="B51"/>
    </sheetView>
  </sheetViews>
  <sheetFormatPr defaultRowHeight="12.75"/>
  <cols>
    <col min="1" max="1" width="10.7109375" customWidth="1"/>
    <col min="2" max="2" width="50.7109375" customWidth="1"/>
    <col min="3" max="5" width="15.7109375" customWidth="1"/>
  </cols>
  <sheetData>
    <row r="2" spans="1:5" ht="18.75">
      <c r="A2" s="21" t="s">
        <v>45</v>
      </c>
      <c r="B2" s="22"/>
      <c r="C2" s="22"/>
      <c r="D2" s="22"/>
      <c r="E2" s="22"/>
    </row>
    <row r="3" spans="1:5">
      <c r="A3" s="22"/>
      <c r="B3" s="22"/>
      <c r="C3" s="22"/>
      <c r="D3" s="22"/>
      <c r="E3" s="22"/>
    </row>
    <row r="4" spans="1:5">
      <c r="E4" s="8" t="s">
        <v>46</v>
      </c>
    </row>
    <row r="5" spans="1:5" s="1" customFormat="1" ht="25.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>
      <c r="A6" s="4" t="s">
        <v>5</v>
      </c>
      <c r="B6" s="5" t="s">
        <v>6</v>
      </c>
      <c r="C6" s="10">
        <f>C7+C11+C16+C18+C20+C24+C26+C30+C33+C36+C38+C40</f>
        <v>9</v>
      </c>
      <c r="D6" s="10">
        <f>D7+D11+D16+D18+D20+D24+D26+D30+D33+D36+D38+D40</f>
        <v>3017.4</v>
      </c>
      <c r="E6" s="10">
        <f>E7+E11+E16+E18+E20+E24+E26+E30+E33+E36+E38+E40</f>
        <v>419.1311</v>
      </c>
    </row>
    <row r="7" spans="1:5" ht="51">
      <c r="A7" s="4" t="s">
        <v>7</v>
      </c>
      <c r="B7" s="5" t="s">
        <v>8</v>
      </c>
      <c r="C7" s="10">
        <v>0</v>
      </c>
      <c r="D7" s="10">
        <v>122</v>
      </c>
      <c r="E7" s="10">
        <v>34.994999999999997</v>
      </c>
    </row>
    <row r="8" spans="1:5">
      <c r="A8" s="6"/>
      <c r="B8" s="7" t="s">
        <v>47</v>
      </c>
      <c r="C8" s="9">
        <v>0</v>
      </c>
      <c r="D8" s="9">
        <v>35</v>
      </c>
      <c r="E8" s="9">
        <v>34.994999999999997</v>
      </c>
    </row>
    <row r="9" spans="1:5" ht="26.25" customHeight="1">
      <c r="A9" s="6"/>
      <c r="B9" s="7" t="s">
        <v>66</v>
      </c>
      <c r="C9" s="9"/>
      <c r="D9" s="9">
        <v>50</v>
      </c>
      <c r="E9" s="9"/>
    </row>
    <row r="10" spans="1:5" ht="48" customHeight="1">
      <c r="A10" s="6"/>
      <c r="B10" s="17" t="s">
        <v>84</v>
      </c>
      <c r="C10" s="9">
        <v>0</v>
      </c>
      <c r="D10" s="9">
        <v>37</v>
      </c>
      <c r="E10" s="9"/>
    </row>
    <row r="11" spans="1:5" ht="38.25">
      <c r="A11" s="4" t="s">
        <v>9</v>
      </c>
      <c r="B11" s="5" t="s">
        <v>10</v>
      </c>
      <c r="C11" s="10">
        <v>0</v>
      </c>
      <c r="D11" s="10">
        <v>1224.8</v>
      </c>
      <c r="E11" s="10">
        <v>46.916290000000004</v>
      </c>
    </row>
    <row r="12" spans="1:5" ht="25.5">
      <c r="A12" s="6"/>
      <c r="B12" s="17" t="s">
        <v>48</v>
      </c>
      <c r="C12" s="9"/>
      <c r="D12" s="15">
        <v>642.6</v>
      </c>
      <c r="E12" s="9">
        <v>41.960999999999999</v>
      </c>
    </row>
    <row r="13" spans="1:5" ht="25.5">
      <c r="A13" s="6"/>
      <c r="B13" s="7" t="s">
        <v>49</v>
      </c>
      <c r="C13" s="9"/>
      <c r="D13" s="15">
        <v>100</v>
      </c>
      <c r="E13" s="9"/>
    </row>
    <row r="14" spans="1:5" ht="25.5">
      <c r="A14" s="6"/>
      <c r="B14" s="7" t="s">
        <v>50</v>
      </c>
      <c r="C14" s="9"/>
      <c r="D14" s="15">
        <v>182.2</v>
      </c>
      <c r="E14" s="9">
        <v>4.9000000000000004</v>
      </c>
    </row>
    <row r="15" spans="1:5">
      <c r="A15" s="6"/>
      <c r="B15" s="17" t="s">
        <v>85</v>
      </c>
      <c r="C15" s="9"/>
      <c r="D15" s="9">
        <v>300</v>
      </c>
      <c r="E15" s="9"/>
    </row>
    <row r="16" spans="1:5" ht="51">
      <c r="A16" s="4" t="s">
        <v>11</v>
      </c>
      <c r="B16" s="5" t="s">
        <v>12</v>
      </c>
      <c r="C16" s="10">
        <v>9</v>
      </c>
      <c r="D16" s="10">
        <v>9</v>
      </c>
      <c r="E16" s="10">
        <v>0</v>
      </c>
    </row>
    <row r="17" spans="1:5" s="14" customFormat="1">
      <c r="A17" s="11"/>
      <c r="B17" s="12" t="s">
        <v>77</v>
      </c>
      <c r="C17" s="13">
        <v>9</v>
      </c>
      <c r="D17" s="13">
        <v>9</v>
      </c>
      <c r="E17" s="13"/>
    </row>
    <row r="18" spans="1:5">
      <c r="A18" s="4" t="s">
        <v>13</v>
      </c>
      <c r="B18" s="5" t="s">
        <v>14</v>
      </c>
      <c r="C18" s="10">
        <v>0</v>
      </c>
      <c r="D18" s="10">
        <v>20</v>
      </c>
      <c r="E18" s="10">
        <v>0</v>
      </c>
    </row>
    <row r="19" spans="1:5" s="14" customFormat="1">
      <c r="A19" s="11"/>
      <c r="B19" s="16" t="s">
        <v>51</v>
      </c>
      <c r="C19" s="13">
        <v>0</v>
      </c>
      <c r="D19" s="13">
        <v>20</v>
      </c>
      <c r="E19" s="13"/>
    </row>
    <row r="20" spans="1:5" ht="25.5">
      <c r="A20" s="4" t="s">
        <v>15</v>
      </c>
      <c r="B20" s="5" t="s">
        <v>16</v>
      </c>
      <c r="C20" s="10">
        <v>0</v>
      </c>
      <c r="D20" s="10">
        <v>132</v>
      </c>
      <c r="E20" s="10">
        <v>131.99</v>
      </c>
    </row>
    <row r="21" spans="1:5" s="14" customFormat="1">
      <c r="A21" s="11"/>
      <c r="B21" s="12" t="s">
        <v>52</v>
      </c>
      <c r="C21" s="13"/>
      <c r="D21" s="13">
        <v>12</v>
      </c>
      <c r="E21" s="13">
        <v>11.99</v>
      </c>
    </row>
    <row r="22" spans="1:5" s="14" customFormat="1" ht="25.5">
      <c r="A22" s="11"/>
      <c r="B22" s="16" t="s">
        <v>67</v>
      </c>
      <c r="C22" s="13"/>
      <c r="D22" s="13">
        <v>60</v>
      </c>
      <c r="E22" s="13">
        <v>60</v>
      </c>
    </row>
    <row r="23" spans="1:5" s="14" customFormat="1" ht="25.5">
      <c r="A23" s="11"/>
      <c r="B23" s="16" t="s">
        <v>68</v>
      </c>
      <c r="C23" s="13"/>
      <c r="D23" s="13">
        <v>60</v>
      </c>
      <c r="E23" s="13">
        <v>60</v>
      </c>
    </row>
    <row r="24" spans="1:5">
      <c r="A24" s="4" t="s">
        <v>17</v>
      </c>
      <c r="B24" s="5" t="s">
        <v>18</v>
      </c>
      <c r="C24" s="10">
        <v>0</v>
      </c>
      <c r="D24" s="10">
        <v>40</v>
      </c>
      <c r="E24" s="10">
        <v>0</v>
      </c>
    </row>
    <row r="25" spans="1:5" ht="25.5">
      <c r="A25" s="6"/>
      <c r="B25" s="7" t="s">
        <v>55</v>
      </c>
      <c r="C25" s="9">
        <v>0</v>
      </c>
      <c r="D25" s="9">
        <v>40</v>
      </c>
      <c r="E25" s="9"/>
    </row>
    <row r="26" spans="1:5" ht="25.5">
      <c r="A26" s="4" t="s">
        <v>19</v>
      </c>
      <c r="B26" s="5" t="s">
        <v>20</v>
      </c>
      <c r="C26" s="10">
        <v>0</v>
      </c>
      <c r="D26" s="10">
        <v>542</v>
      </c>
      <c r="E26" s="10">
        <v>86.358810000000005</v>
      </c>
    </row>
    <row r="27" spans="1:5" ht="25.5">
      <c r="A27" s="6"/>
      <c r="B27" s="7" t="s">
        <v>56</v>
      </c>
      <c r="C27" s="9">
        <v>0</v>
      </c>
      <c r="D27" s="9">
        <v>300</v>
      </c>
      <c r="E27" s="9">
        <v>86.358810000000005</v>
      </c>
    </row>
    <row r="28" spans="1:5" ht="38.25">
      <c r="A28" s="6"/>
      <c r="B28" s="7" t="s">
        <v>57</v>
      </c>
      <c r="C28" s="9">
        <v>0</v>
      </c>
      <c r="D28" s="9">
        <v>86</v>
      </c>
      <c r="E28" s="9"/>
    </row>
    <row r="29" spans="1:5" ht="25.5">
      <c r="A29" s="6"/>
      <c r="B29" s="7" t="s">
        <v>58</v>
      </c>
      <c r="C29" s="9">
        <v>0</v>
      </c>
      <c r="D29" s="9">
        <v>156</v>
      </c>
      <c r="E29" s="9"/>
    </row>
    <row r="30" spans="1:5">
      <c r="A30" s="4" t="s">
        <v>21</v>
      </c>
      <c r="B30" s="5" t="s">
        <v>22</v>
      </c>
      <c r="C30" s="10">
        <v>0</v>
      </c>
      <c r="D30" s="10">
        <v>46.400000000000006</v>
      </c>
      <c r="E30" s="10">
        <v>0</v>
      </c>
    </row>
    <row r="31" spans="1:5" ht="25.5">
      <c r="A31" s="6"/>
      <c r="B31" s="7" t="s">
        <v>59</v>
      </c>
      <c r="C31" s="9">
        <v>0</v>
      </c>
      <c r="D31" s="9">
        <v>8.1</v>
      </c>
      <c r="E31" s="9"/>
    </row>
    <row r="32" spans="1:5" ht="38.25">
      <c r="A32" s="6"/>
      <c r="B32" s="7" t="s">
        <v>60</v>
      </c>
      <c r="C32" s="9">
        <v>0</v>
      </c>
      <c r="D32" s="9">
        <v>38.300000000000004</v>
      </c>
      <c r="E32" s="9"/>
    </row>
    <row r="33" spans="1:5" ht="38.25">
      <c r="A33" s="4" t="s">
        <v>23</v>
      </c>
      <c r="B33" s="5" t="s">
        <v>24</v>
      </c>
      <c r="C33" s="10">
        <v>0</v>
      </c>
      <c r="D33" s="10">
        <v>380.5</v>
      </c>
      <c r="E33" s="10">
        <v>54.15</v>
      </c>
    </row>
    <row r="34" spans="1:5" ht="28.5" customHeight="1">
      <c r="A34" s="6"/>
      <c r="B34" s="7" t="s">
        <v>64</v>
      </c>
      <c r="C34" s="9">
        <v>0</v>
      </c>
      <c r="D34" s="9">
        <v>180.5</v>
      </c>
      <c r="E34" s="9">
        <v>54.15</v>
      </c>
    </row>
    <row r="35" spans="1:5" ht="36.75" customHeight="1">
      <c r="A35" s="6"/>
      <c r="B35" s="7" t="s">
        <v>61</v>
      </c>
      <c r="C35" s="9">
        <v>0</v>
      </c>
      <c r="D35" s="9">
        <v>200</v>
      </c>
      <c r="E35" s="9"/>
    </row>
    <row r="36" spans="1:5" ht="25.5">
      <c r="A36" s="4" t="s">
        <v>25</v>
      </c>
      <c r="B36" s="5" t="s">
        <v>26</v>
      </c>
      <c r="C36" s="10">
        <v>0</v>
      </c>
      <c r="D36" s="10">
        <v>145.70000000000002</v>
      </c>
      <c r="E36" s="10">
        <v>64.721000000000004</v>
      </c>
    </row>
    <row r="37" spans="1:5" ht="27.75" customHeight="1">
      <c r="A37" s="6"/>
      <c r="B37" s="7" t="s">
        <v>62</v>
      </c>
      <c r="C37" s="9">
        <v>0</v>
      </c>
      <c r="D37" s="9">
        <v>145.70000000000002</v>
      </c>
      <c r="E37" s="9">
        <v>64.721000000000004</v>
      </c>
    </row>
    <row r="38" spans="1:5" ht="25.5">
      <c r="A38" s="4" t="s">
        <v>27</v>
      </c>
      <c r="B38" s="5" t="s">
        <v>28</v>
      </c>
      <c r="C38" s="10">
        <v>0</v>
      </c>
      <c r="D38" s="10">
        <v>13</v>
      </c>
      <c r="E38" s="10">
        <v>0</v>
      </c>
    </row>
    <row r="39" spans="1:5" ht="33" customHeight="1">
      <c r="A39" s="6"/>
      <c r="B39" s="7" t="s">
        <v>63</v>
      </c>
      <c r="C39" s="9">
        <v>0</v>
      </c>
      <c r="D39" s="9">
        <v>13</v>
      </c>
      <c r="E39" s="9"/>
    </row>
    <row r="40" spans="1:5" ht="38.25">
      <c r="A40" s="4" t="s">
        <v>29</v>
      </c>
      <c r="B40" s="5" t="s">
        <v>30</v>
      </c>
      <c r="C40" s="10">
        <v>0</v>
      </c>
      <c r="D40" s="10">
        <v>342</v>
      </c>
      <c r="E40" s="10">
        <v>0</v>
      </c>
    </row>
    <row r="41" spans="1:5" ht="38.25" customHeight="1">
      <c r="A41" s="6"/>
      <c r="B41" s="20" t="s">
        <v>86</v>
      </c>
      <c r="C41" s="9">
        <v>0</v>
      </c>
      <c r="D41" s="9">
        <v>315</v>
      </c>
      <c r="E41" s="9"/>
    </row>
    <row r="42" spans="1:5" ht="37.5" customHeight="1">
      <c r="A42" s="6"/>
      <c r="B42" s="19" t="s">
        <v>87</v>
      </c>
      <c r="C42" s="9">
        <v>0</v>
      </c>
      <c r="D42" s="9">
        <v>27</v>
      </c>
      <c r="E42" s="9"/>
    </row>
    <row r="43" spans="1:5">
      <c r="A43" s="4" t="s">
        <v>31</v>
      </c>
      <c r="B43" s="5" t="s">
        <v>32</v>
      </c>
      <c r="C43" s="10">
        <f>C44+C52+C54+C61+C63+C65</f>
        <v>365.2</v>
      </c>
      <c r="D43" s="10">
        <f>D44+D52+D54+D61+D63+D65</f>
        <v>5514.9529999999995</v>
      </c>
      <c r="E43" s="10">
        <f>E44+E52+E54+E61+E63+E65</f>
        <v>56.52</v>
      </c>
    </row>
    <row r="44" spans="1:5" ht="51">
      <c r="A44" s="4" t="s">
        <v>33</v>
      </c>
      <c r="B44" s="5" t="s">
        <v>34</v>
      </c>
      <c r="C44" s="10">
        <v>0</v>
      </c>
      <c r="D44" s="10">
        <v>4337.0529999999999</v>
      </c>
      <c r="E44" s="10">
        <v>0</v>
      </c>
    </row>
    <row r="45" spans="1:5" s="14" customFormat="1" ht="38.25">
      <c r="A45" s="11"/>
      <c r="B45" s="12" t="s">
        <v>72</v>
      </c>
      <c r="C45" s="13"/>
      <c r="D45" s="13">
        <v>555</v>
      </c>
      <c r="E45" s="13"/>
    </row>
    <row r="46" spans="1:5" s="14" customFormat="1" ht="38.25">
      <c r="A46" s="11"/>
      <c r="B46" s="12" t="s">
        <v>70</v>
      </c>
      <c r="C46" s="13"/>
      <c r="D46" s="13">
        <v>311.553</v>
      </c>
      <c r="E46" s="13"/>
    </row>
    <row r="47" spans="1:5" s="14" customFormat="1" ht="25.5">
      <c r="A47" s="11"/>
      <c r="B47" s="12" t="s">
        <v>54</v>
      </c>
      <c r="C47" s="13"/>
      <c r="D47" s="13">
        <v>300</v>
      </c>
      <c r="E47" s="13"/>
    </row>
    <row r="48" spans="1:5" s="14" customFormat="1" ht="102">
      <c r="A48" s="11"/>
      <c r="B48" s="16" t="s">
        <v>71</v>
      </c>
      <c r="C48" s="13"/>
      <c r="D48" s="13">
        <v>800</v>
      </c>
      <c r="E48" s="13"/>
    </row>
    <row r="49" spans="1:5" s="14" customFormat="1" ht="65.25" customHeight="1">
      <c r="A49" s="11"/>
      <c r="B49" s="16" t="s">
        <v>73</v>
      </c>
      <c r="C49" s="13"/>
      <c r="D49" s="13">
        <v>470.5</v>
      </c>
      <c r="E49" s="13"/>
    </row>
    <row r="50" spans="1:5" s="14" customFormat="1" ht="48" customHeight="1">
      <c r="A50" s="11"/>
      <c r="B50" s="16" t="s">
        <v>89</v>
      </c>
      <c r="C50" s="13"/>
      <c r="D50" s="13">
        <v>400</v>
      </c>
      <c r="E50" s="13"/>
    </row>
    <row r="51" spans="1:5" s="14" customFormat="1" ht="51">
      <c r="A51" s="11"/>
      <c r="B51" s="12" t="s">
        <v>76</v>
      </c>
      <c r="C51" s="13">
        <v>0</v>
      </c>
      <c r="D51" s="13">
        <v>1500</v>
      </c>
      <c r="E51" s="13"/>
    </row>
    <row r="52" spans="1:5" ht="25.5">
      <c r="A52" s="4" t="s">
        <v>35</v>
      </c>
      <c r="B52" s="5" t="s">
        <v>36</v>
      </c>
      <c r="C52" s="10">
        <v>0</v>
      </c>
      <c r="D52" s="10">
        <v>36.9</v>
      </c>
      <c r="E52" s="10">
        <v>14.950000000000001</v>
      </c>
    </row>
    <row r="53" spans="1:5" s="14" customFormat="1">
      <c r="A53" s="11"/>
      <c r="B53" s="12" t="s">
        <v>65</v>
      </c>
      <c r="C53" s="13">
        <v>0</v>
      </c>
      <c r="D53" s="13">
        <v>36.9</v>
      </c>
      <c r="E53" s="13">
        <v>15</v>
      </c>
    </row>
    <row r="54" spans="1:5" ht="38.25">
      <c r="A54" s="4" t="s">
        <v>37</v>
      </c>
      <c r="B54" s="5" t="s">
        <v>38</v>
      </c>
      <c r="C54" s="10">
        <v>365.2</v>
      </c>
      <c r="D54" s="10">
        <v>365.2</v>
      </c>
      <c r="E54" s="10">
        <v>21.57</v>
      </c>
    </row>
    <row r="55" spans="1:5" s="14" customFormat="1">
      <c r="A55" s="11"/>
      <c r="B55" s="12" t="s">
        <v>78</v>
      </c>
      <c r="C55" s="13"/>
      <c r="D55" s="13">
        <v>116.2</v>
      </c>
      <c r="E55" s="13"/>
    </row>
    <row r="56" spans="1:5" s="14" customFormat="1" ht="25.5">
      <c r="A56" s="11"/>
      <c r="B56" s="12" t="s">
        <v>79</v>
      </c>
      <c r="C56" s="13"/>
      <c r="D56" s="13">
        <v>11</v>
      </c>
      <c r="E56" s="13"/>
    </row>
    <row r="57" spans="1:5" s="14" customFormat="1">
      <c r="A57" s="11"/>
      <c r="B57" s="12" t="s">
        <v>80</v>
      </c>
      <c r="C57" s="13"/>
      <c r="D57" s="13">
        <v>55.43</v>
      </c>
      <c r="E57" s="13"/>
    </row>
    <row r="58" spans="1:5" s="14" customFormat="1">
      <c r="A58" s="11"/>
      <c r="B58" s="12" t="s">
        <v>81</v>
      </c>
      <c r="C58" s="13"/>
      <c r="D58" s="13">
        <v>122.3</v>
      </c>
      <c r="E58" s="13"/>
    </row>
    <row r="59" spans="1:5" s="14" customFormat="1">
      <c r="A59" s="11"/>
      <c r="B59" s="12" t="s">
        <v>83</v>
      </c>
      <c r="C59" s="13"/>
      <c r="D59" s="13">
        <v>38.700000000000003</v>
      </c>
      <c r="E59" s="13"/>
    </row>
    <row r="60" spans="1:5" s="14" customFormat="1" ht="25.5">
      <c r="A60" s="11"/>
      <c r="B60" s="18" t="s">
        <v>82</v>
      </c>
      <c r="C60" s="13"/>
      <c r="D60" s="13">
        <v>21.57</v>
      </c>
      <c r="E60" s="13">
        <v>21.6</v>
      </c>
    </row>
    <row r="61" spans="1:5">
      <c r="A61" s="4" t="s">
        <v>39</v>
      </c>
      <c r="B61" s="5" t="s">
        <v>40</v>
      </c>
      <c r="C61" s="10">
        <v>0</v>
      </c>
      <c r="D61" s="10">
        <v>126</v>
      </c>
      <c r="E61" s="10">
        <v>0</v>
      </c>
    </row>
    <row r="62" spans="1:5" s="14" customFormat="1" ht="38.25">
      <c r="A62" s="11"/>
      <c r="B62" s="16" t="s">
        <v>74</v>
      </c>
      <c r="C62" s="13">
        <v>0</v>
      </c>
      <c r="D62" s="13">
        <v>126</v>
      </c>
      <c r="E62" s="13">
        <v>0</v>
      </c>
    </row>
    <row r="63" spans="1:5" ht="38.25">
      <c r="A63" s="4" t="s">
        <v>41</v>
      </c>
      <c r="B63" s="5" t="s">
        <v>42</v>
      </c>
      <c r="C63" s="10">
        <v>0</v>
      </c>
      <c r="D63" s="10">
        <v>20</v>
      </c>
      <c r="E63" s="10">
        <v>20</v>
      </c>
    </row>
    <row r="64" spans="1:5" s="14" customFormat="1">
      <c r="A64" s="11"/>
      <c r="B64" s="12" t="s">
        <v>53</v>
      </c>
      <c r="C64" s="13">
        <v>0</v>
      </c>
      <c r="D64" s="13">
        <v>20</v>
      </c>
      <c r="E64" s="13">
        <v>20</v>
      </c>
    </row>
    <row r="65" spans="1:5" ht="38.25">
      <c r="A65" s="4" t="s">
        <v>23</v>
      </c>
      <c r="B65" s="5" t="s">
        <v>24</v>
      </c>
      <c r="C65" s="10">
        <v>0</v>
      </c>
      <c r="D65" s="10">
        <v>629.80000000000007</v>
      </c>
      <c r="E65" s="10">
        <v>0</v>
      </c>
    </row>
    <row r="66" spans="1:5" s="14" customFormat="1" ht="18" customHeight="1">
      <c r="A66" s="11"/>
      <c r="B66" s="16" t="s">
        <v>69</v>
      </c>
      <c r="C66" s="13"/>
      <c r="D66" s="13">
        <v>50.4</v>
      </c>
      <c r="E66" s="13"/>
    </row>
    <row r="67" spans="1:5" s="14" customFormat="1" ht="19.5" customHeight="1">
      <c r="A67" s="11"/>
      <c r="B67" s="16" t="s">
        <v>75</v>
      </c>
      <c r="C67" s="13"/>
      <c r="D67" s="13">
        <v>49.8</v>
      </c>
      <c r="E67" s="13"/>
    </row>
    <row r="68" spans="1:5" s="14" customFormat="1" ht="25.5">
      <c r="A68" s="11"/>
      <c r="B68" s="16" t="s">
        <v>88</v>
      </c>
      <c r="C68" s="13"/>
      <c r="D68" s="13">
        <v>529.6</v>
      </c>
      <c r="E68" s="13"/>
    </row>
    <row r="69" spans="1:5">
      <c r="A69" s="4" t="s">
        <v>43</v>
      </c>
      <c r="B69" s="5" t="s">
        <v>44</v>
      </c>
      <c r="C69" s="10">
        <f>C43+C6</f>
        <v>374.2</v>
      </c>
      <c r="D69" s="10">
        <f>D43+D6</f>
        <v>8532.3529999999992</v>
      </c>
      <c r="E69" s="10">
        <f>E43+E6</f>
        <v>475.65109999999999</v>
      </c>
    </row>
    <row r="70" spans="1:5">
      <c r="A70" s="2"/>
      <c r="B70" s="2"/>
      <c r="C70" s="2"/>
      <c r="D70" s="2"/>
      <c r="E70" s="2"/>
    </row>
  </sheetData>
  <mergeCells count="2">
    <mergeCell ref="A2:E2"/>
    <mergeCell ref="A3:E3"/>
  </mergeCells>
  <phoneticPr fontId="5" type="noConversion"/>
  <pageMargins left="0.31496062992125984" right="0.31496062992125984" top="0.39370078740157483" bottom="0.39370078740157483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2018-05-10T13:49:46Z</cp:lastPrinted>
  <dcterms:created xsi:type="dcterms:W3CDTF">2018-05-02T08:35:03Z</dcterms:created>
  <dcterms:modified xsi:type="dcterms:W3CDTF">2018-05-10T14:00:17Z</dcterms:modified>
</cp:coreProperties>
</file>